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<sst xmlns="http://schemas.openxmlformats.org/spreadsheetml/2006/main" uniqueCount="158">
  <si>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 xml:space="preserve">FORMAT IMPORT NILAI RAPOR ILMU PENGETAHUAN ALAM (IPA), KELAS  KELAS 8B </t>
  </si>
  <si>
    <t>338703b3-0bda-41ad-bbba-4205da4c8c1c</t>
  </si>
  <si>
    <t>NO</t>
  </si>
  <si>
    <t>NILRPT</t>
  </si>
  <si>
    <t>NISN</t>
  </si>
  <si>
    <t>NAMA SISWA</t>
  </si>
  <si>
    <t>NILAI RAPOR</t>
  </si>
  <si>
    <t>TINGKAT KETERCAPAIAN TP</t>
  </si>
  <si>
    <t>cd3c26e6-5ae0-4e62-b6b0-ab7284dac976</t>
  </si>
  <si>
    <t>Menganalisis konsep getaran gelombang dan cahaya</t>
  </si>
  <si>
    <t>TP.821</t>
  </si>
  <si>
    <t>a9e5e6bd-1256-42dd-92ba-fe15cc9f12e5</t>
  </si>
  <si>
    <t>Mengidentifikasi karakteristik unsur senyawa dan campuran</t>
  </si>
  <si>
    <t>TP.822</t>
  </si>
  <si>
    <t>ef9f6dc0-032e-4b01-8b51-995c00a8b164</t>
  </si>
  <si>
    <t>Menganalisis struktur bumi dan proses perkembangangannya</t>
  </si>
  <si>
    <t>TP.823</t>
  </si>
  <si>
    <t>VALIDASI</t>
  </si>
  <si>
    <t>TR</t>
  </si>
  <si>
    <t>OP</t>
  </si>
  <si>
    <t>NILAI</t>
  </si>
  <si>
    <t>573a4903-b3bd-4914-a275-80f93d799616</t>
  </si>
  <si>
    <t>64817cec-02f0-4ec7-a67f-100d0b28de9d</t>
  </si>
  <si>
    <t>0109727372</t>
  </si>
  <si>
    <t>ABDUL RAHMATULOH</t>
  </si>
  <si>
    <t>ace97a22-f25d-4c45-beab-ff4d2c162436</t>
  </si>
  <si>
    <t>15fe3331-0330-4248-8799-79e1db134547</t>
  </si>
  <si>
    <t>0111437636</t>
  </si>
  <si>
    <t>AFGHAN RAHADIAN RAMDANY</t>
  </si>
  <si>
    <t>51eec7de-105d-4cc0-aa6a-67a08cef2a46</t>
  </si>
  <si>
    <t>8251cbea-6b4d-4833-914e-43e8dc0e7f1d</t>
  </si>
  <si>
    <t>0125006222</t>
  </si>
  <si>
    <t>ALEA RAHMA NURHIDAYAH</t>
  </si>
  <si>
    <t>511be4ad-af01-41ca-b120-3dfdf038f20e</t>
  </si>
  <si>
    <t>92ff8137-d134-4480-8901-a00564fa29e9</t>
  </si>
  <si>
    <t>0119241732</t>
  </si>
  <si>
    <t>BELA AZKIA LARASWATI</t>
  </si>
  <si>
    <t>e42b068a-2c20-4d5a-8cea-90f515425bd4</t>
  </si>
  <si>
    <t>7a024b88-4d1c-422b-8950-96ed928a7873</t>
  </si>
  <si>
    <t>0117948906</t>
  </si>
  <si>
    <t>CESAR ANDIKA PRATAMA</t>
  </si>
  <si>
    <t>219c4ffe-a189-4c6f-80ec-8588d4192114</t>
  </si>
  <si>
    <t>ba622e27-c633-4822-b9ab-fb9dff0e8ef0</t>
  </si>
  <si>
    <t>0118846984</t>
  </si>
  <si>
    <t>DENDI HIDAYAT</t>
  </si>
  <si>
    <t>a431f2d4-5ba9-4856-8b38-56e195179317</t>
  </si>
  <si>
    <t>b7b0f572-dcae-4751-83ad-783176e94104</t>
  </si>
  <si>
    <t>0115130990</t>
  </si>
  <si>
    <t>DIAS MUHAMAD DIANSYAH</t>
  </si>
  <si>
    <t>639014c3-bd54-45de-8dc1-13285d13709c</t>
  </si>
  <si>
    <t>b15071fe-2b64-43e1-bf42-86a443bc7ba5</t>
  </si>
  <si>
    <t>0117112407</t>
  </si>
  <si>
    <t>ELGIS DESVITA NOVIANTI</t>
  </si>
  <si>
    <t>80af1539-cf50-49eb-a360-09a3793f5562</t>
  </si>
  <si>
    <t>6233f86b-58ac-4c48-8eac-03169950f2d8</t>
  </si>
  <si>
    <t>0116918176</t>
  </si>
  <si>
    <t>HAERUL KOHAR</t>
  </si>
  <si>
    <t>73d6d033-12a3-4fff-b565-1bc8decb9628</t>
  </si>
  <si>
    <t>b2d7f3e8-fcbc-424d-a824-10f8d030a77a</t>
  </si>
  <si>
    <t>0111512914</t>
  </si>
  <si>
    <t>INDRI YANTI</t>
  </si>
  <si>
    <t>630cf73d-600d-4446-b4a5-a21728a74147</t>
  </si>
  <si>
    <t>ca777f8f-d71a-4c64-9bc2-0d108b974f76</t>
  </si>
  <si>
    <t>0111110246</t>
  </si>
  <si>
    <t>M SIHABUL ALWI</t>
  </si>
  <si>
    <t>b14c2701-4eda-4a97-8af9-8a3a60f8d2ac</t>
  </si>
  <si>
    <t>bbe8dca1-dc6f-4f68-8806-1b125598e94b</t>
  </si>
  <si>
    <t>3120912846</t>
  </si>
  <si>
    <t>M. AZKA RAHMAT DZIKRILAH</t>
  </si>
  <si>
    <t>0e6f8782-5089-4869-9e87-69a3e2172fce</t>
  </si>
  <si>
    <t>7b1e5579-123c-4e6f-9393-e4a9850e27bf</t>
  </si>
  <si>
    <t>3119657963</t>
  </si>
  <si>
    <t>MUHAMAD ARIS</t>
  </si>
  <si>
    <t>d75e22aa-ef03-4995-83e1-2a0478e0fd1c</t>
  </si>
  <si>
    <t>274a9f98-74f2-4ed8-8b7f-7217eb77df20</t>
  </si>
  <si>
    <t>3117084637</t>
  </si>
  <si>
    <t>MUHAMAD FADILAH</t>
  </si>
  <si>
    <t>d389bba1-ca60-4f69-b3d4-e9afbb11ea9b</t>
  </si>
  <si>
    <t>0f8549a3-6792-4722-a6e8-1fed4440e2e4</t>
  </si>
  <si>
    <t>0115012967</t>
  </si>
  <si>
    <t>MUHAMAD FARHAN ALVIAN</t>
  </si>
  <si>
    <t>bb8237b5-d287-4971-98f8-72e9a05e37cd</t>
  </si>
  <si>
    <t>13e2137a-e394-4537-a713-4bea3b045143</t>
  </si>
  <si>
    <t>0148368165</t>
  </si>
  <si>
    <t>MUHAMAD NIZAM PERDINAN</t>
  </si>
  <si>
    <t>a41dd781-27d5-4c01-9685-9bc5f4974454</t>
  </si>
  <si>
    <t>ded49026-2e9e-4a0d-9633-8aa2048a1cd6</t>
  </si>
  <si>
    <t>0114353671</t>
  </si>
  <si>
    <t>MUHAMAD RIZKI MAULANA</t>
  </si>
  <si>
    <t>6c563dd9-e6b5-4f89-8013-5ab8697447bc</t>
  </si>
  <si>
    <t>636a471f-b2dd-4593-87a0-23bfa4d82c11</t>
  </si>
  <si>
    <t>0124961728</t>
  </si>
  <si>
    <t>MUHAMMAD AIRLANGGA SATRIANI ALFARIZI</t>
  </si>
  <si>
    <t>76deef3a-2bcf-4d4f-8c02-4d515db4c093</t>
  </si>
  <si>
    <t>2c699991-3ac3-45f7-9eb1-133cba584dae</t>
  </si>
  <si>
    <t>3115739746</t>
  </si>
  <si>
    <t>NAZWA QONITATUN</t>
  </si>
  <si>
    <t>69a783c2-182e-46f2-b6de-d3e544e408ee</t>
  </si>
  <si>
    <t>d909c99c-12f1-49d3-aa9e-925eac35e96c</t>
  </si>
  <si>
    <t>0129750038</t>
  </si>
  <si>
    <t>NELI APRILIYANI</t>
  </si>
  <si>
    <t>86c6f4bd-029c-4c30-acf5-9dd6554b173b</t>
  </si>
  <si>
    <t>42fd256a-cac4-4c55-8ddf-a3579702c66b</t>
  </si>
  <si>
    <t>0125197307</t>
  </si>
  <si>
    <t>NENG DARA RAHMAWATI</t>
  </si>
  <si>
    <t>8591e2a0-9e48-4cba-87de-a803b27ab452</t>
  </si>
  <si>
    <t>c1de3fe4-4263-4df2-9dac-cdbc4ff0e787</t>
  </si>
  <si>
    <t>3129186888</t>
  </si>
  <si>
    <t>RANIA ZAHWA TSALISA</t>
  </si>
  <si>
    <t>9c3fa81f-6db9-465f-bc70-2004e511704a</t>
  </si>
  <si>
    <t>5344af56-061c-4f3f-bbef-81d3724de081</t>
  </si>
  <si>
    <t>0112089143</t>
  </si>
  <si>
    <t>REGA PRATAMA</t>
  </si>
  <si>
    <t>11821ed2-0a78-43e0-8478-b90a6384fe7a</t>
  </si>
  <si>
    <t>63f2fcad-b040-4833-b60f-76969a015741</t>
  </si>
  <si>
    <t>0111758440</t>
  </si>
  <si>
    <t>RUBI TIRA KUMALA</t>
  </si>
  <si>
    <t>4f81488a-2a69-4e89-aa51-da5ca5690b37</t>
  </si>
  <si>
    <t>752033bc-fd3d-4d0b-b49d-e6f5b7c32b17</t>
  </si>
  <si>
    <t>0127645075</t>
  </si>
  <si>
    <t>SALSA ANJANI</t>
  </si>
  <si>
    <t>bf2574b7-c268-4702-b302-69b5a3f40881</t>
  </si>
  <si>
    <t>b173e621-58bd-484b-a7f0-d336f5568670</t>
  </si>
  <si>
    <t>0111310952</t>
  </si>
  <si>
    <t>SANDI IHWANUDIN</t>
  </si>
  <si>
    <t>1ddda499-9b18-4b90-bf99-2a65ad029588</t>
  </si>
  <si>
    <t>a521b8a0-ecdc-4b9e-9867-4815279b0100</t>
  </si>
  <si>
    <t>0117284745</t>
  </si>
  <si>
    <t>SANDI MUHAMAD KESIA ALPARO</t>
  </si>
  <si>
    <t>b3c4958b-59de-491f-9780-abc2be18412e</t>
  </si>
  <si>
    <t>f10ae05b-0f1a-4b72-a017-92d7aab9c58c</t>
  </si>
  <si>
    <t>0128433228</t>
  </si>
  <si>
    <t>SIFA INDRIANI</t>
  </si>
  <si>
    <t>b42ab4ce-fe51-4743-b740-ceb55d946390</t>
  </si>
  <si>
    <t>25ebd6f7-5f38-42fb-8db8-41104f308f21</t>
  </si>
  <si>
    <t>0111602570</t>
  </si>
  <si>
    <t>SITI NURAPIPAH</t>
  </si>
  <si>
    <t>4a7769b0-2b8c-485d-a4fa-7b20edcb4809</t>
  </si>
  <si>
    <t>8ad02d0c-99cd-42c7-bee8-7523cad2ea67</t>
  </si>
  <si>
    <t>0127545258</t>
  </si>
  <si>
    <t>VANISA INDRI</t>
  </si>
  <si>
    <t>9bbe4428-3751-4c95-84c9-12e975118173</t>
  </si>
  <si>
    <t>54bf138f-0ca2-4b9c-8f1b-5c5cf388ace5</t>
  </si>
  <si>
    <t>3127089839</t>
  </si>
  <si>
    <t>WAFIKA WARDAH MUTOHAROH</t>
  </si>
  <si>
    <t>3c76a943-4558-4661-8e1e-990b5fc3532e</t>
  </si>
  <si>
    <t>92cf7a0b-8b36-464c-99d0-1433bab30abe</t>
  </si>
  <si>
    <t>0122710982</t>
  </si>
  <si>
    <t>YUSUP MAULANA</t>
  </si>
  <si>
    <t>KETERANGAN :</t>
  </si>
  <si>
    <t xml:space="preserve"> &gt; TP.821 : Menganalisis konsep getaran gelombang dan cahaya</t>
  </si>
  <si>
    <t xml:space="preserve"> &gt; TP.822 : Mengidentifikasi karakteristik unsur senyawa dan campuran</t>
  </si>
  <si>
    <t xml:space="preserve"> &gt; TP.823 : Menganalisis struktur bumi dan proses perkembangangannya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</si>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</sst>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8"/>
  <sheetViews>
    <sheetView tabSelected="1" workbookViewId="0" showGridLines="true" showRowColHeaders="1">
      <selection activeCell="G4" sqref="G4:J38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43.56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0" customWidth="true" style="0"/>
    <col min="12" max="12" width="0" customWidth="true" style="0"/>
    <col min="13" max="13" width="15" customWidth="true" style="0"/>
  </cols>
  <sheetData>
    <row r="1" spans="1:52">
      <c r="A1" s="3" t="s">
        <v>0</v>
      </c>
      <c r="B1" s="4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38</v>
      </c>
      <c r="C2" s="4" t="s">
        <v>1</v>
      </c>
      <c r="D2" s="4">
        <v>401100000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 t="s">
        <v>17</v>
      </c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6" t="s">
        <v>18</v>
      </c>
      <c r="L6" s="6" t="s">
        <v>19</v>
      </c>
      <c r="M6" s="6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21</v>
      </c>
      <c r="C7" s="7" t="s">
        <v>22</v>
      </c>
      <c r="D7" s="7">
        <v>1</v>
      </c>
      <c r="E7" s="7" t="s">
        <v>23</v>
      </c>
      <c r="F7" s="7" t="s">
        <v>24</v>
      </c>
      <c r="G7" s="11"/>
      <c r="H7" s="11"/>
      <c r="I7" s="11"/>
      <c r="J7" s="11"/>
      <c r="K7" s="8">
        <f>COUNTIF(H7:J7,"R")</f>
        <v>0</v>
      </c>
      <c r="L7" s="8">
        <f>COUNTIF(H7:J7,"T")</f>
        <v>0</v>
      </c>
      <c r="M7" s="9" t="str">
        <f>IF(G7="","",IF(G7=100,IF(K7&gt;0,"Tidak Valid",IF((K7+L7)&gt;0,"Valid","Tidak Valid")),IF(K7=0,"Tidak Valid",IF((K7+L7)&gt;0,"Valid","Tidak Valid"))))</f>
        <v/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25</v>
      </c>
      <c r="C8" s="7" t="s">
        <v>26</v>
      </c>
      <c r="D8" s="7">
        <v>1</v>
      </c>
      <c r="E8" s="7" t="s">
        <v>27</v>
      </c>
      <c r="F8" s="7" t="s">
        <v>28</v>
      </c>
      <c r="G8" s="11"/>
      <c r="H8" s="11"/>
      <c r="I8" s="11"/>
      <c r="J8" s="11"/>
      <c r="K8" s="8">
        <f>COUNTIF(H8:J8,"R")</f>
        <v>0</v>
      </c>
      <c r="L8" s="8">
        <f>COUNTIF(H8:J8,"T")</f>
        <v>0</v>
      </c>
      <c r="M8" s="9" t="str">
        <f>IF(G8="","",IF(G8=100,IF(K8&gt;0,"Tidak Valid",IF((K8+L8)&gt;0,"Valid","Tidak Valid")),IF(K8=0,"Tidak Valid",IF((K8+L8)&gt;0,"Valid","Tidak Valid"))))</f>
        <v/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29</v>
      </c>
      <c r="C9" s="7" t="s">
        <v>30</v>
      </c>
      <c r="D9" s="7">
        <v>1</v>
      </c>
      <c r="E9" s="7" t="s">
        <v>31</v>
      </c>
      <c r="F9" s="7" t="s">
        <v>32</v>
      </c>
      <c r="G9" s="11"/>
      <c r="H9" s="11"/>
      <c r="I9" s="11"/>
      <c r="J9" s="11"/>
      <c r="K9" s="8">
        <f>COUNTIF(H9:J9,"R")</f>
        <v>0</v>
      </c>
      <c r="L9" s="8">
        <f>COUNTIF(H9:J9,"T")</f>
        <v>0</v>
      </c>
      <c r="M9" s="9" t="str">
        <f>IF(G9="","",IF(G9=100,IF(K9&gt;0,"Tidak Valid",IF((K9+L9)&gt;0,"Valid","Tidak Valid")),IF(K9=0,"Tidak Valid",IF((K9+L9)&gt;0,"Valid","Tidak Valid"))))</f>
        <v/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33</v>
      </c>
      <c r="C10" s="7" t="s">
        <v>34</v>
      </c>
      <c r="D10" s="7">
        <v>1</v>
      </c>
      <c r="E10" s="7" t="s">
        <v>35</v>
      </c>
      <c r="F10" s="7" t="s">
        <v>36</v>
      </c>
      <c r="G10" s="11"/>
      <c r="H10" s="11"/>
      <c r="I10" s="11"/>
      <c r="J10" s="11"/>
      <c r="K10" s="8">
        <f>COUNTIF(H10:J10,"R")</f>
        <v>0</v>
      </c>
      <c r="L10" s="8">
        <f>COUNTIF(H10:J10,"T")</f>
        <v>0</v>
      </c>
      <c r="M10" s="9" t="str">
        <f>IF(G10="","",IF(G10=100,IF(K10&gt;0,"Tidak Valid",IF((K10+L10)&gt;0,"Valid","Tidak Valid")),IF(K10=0,"Tidak Valid",IF((K10+L10)&gt;0,"Valid","Tidak Valid"))))</f>
        <v/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37</v>
      </c>
      <c r="C11" s="7" t="s">
        <v>38</v>
      </c>
      <c r="D11" s="7">
        <v>1</v>
      </c>
      <c r="E11" s="7" t="s">
        <v>39</v>
      </c>
      <c r="F11" s="7" t="s">
        <v>40</v>
      </c>
      <c r="G11" s="11"/>
      <c r="H11" s="11"/>
      <c r="I11" s="11"/>
      <c r="J11" s="11"/>
      <c r="K11" s="8">
        <f>COUNTIF(H11:J11,"R")</f>
        <v>0</v>
      </c>
      <c r="L11" s="8">
        <f>COUNTIF(H11:J11,"T")</f>
        <v>0</v>
      </c>
      <c r="M11" s="9" t="str">
        <f>IF(G11="","",IF(G11=100,IF(K11&gt;0,"Tidak Valid",IF((K11+L11)&gt;0,"Valid","Tidak Valid")),IF(K11=0,"Tidak Valid",IF((K11+L11)&gt;0,"Valid","Tidak Valid"))))</f>
        <v/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41</v>
      </c>
      <c r="C12" s="7" t="s">
        <v>42</v>
      </c>
      <c r="D12" s="7">
        <v>1</v>
      </c>
      <c r="E12" s="7" t="s">
        <v>43</v>
      </c>
      <c r="F12" s="7" t="s">
        <v>44</v>
      </c>
      <c r="G12" s="11"/>
      <c r="H12" s="11"/>
      <c r="I12" s="11"/>
      <c r="J12" s="11"/>
      <c r="K12" s="8">
        <f>COUNTIF(H12:J12,"R")</f>
        <v>0</v>
      </c>
      <c r="L12" s="8">
        <f>COUNTIF(H12:J12,"T")</f>
        <v>0</v>
      </c>
      <c r="M12" s="9" t="str">
        <f>IF(G12="","",IF(G12=100,IF(K12&gt;0,"Tidak Valid",IF((K12+L12)&gt;0,"Valid","Tidak Valid")),IF(K12=0,"Tidak Valid",IF((K12+L12)&gt;0,"Valid","Tidak Valid"))))</f>
        <v/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45</v>
      </c>
      <c r="C13" s="7" t="s">
        <v>46</v>
      </c>
      <c r="D13" s="7">
        <v>1</v>
      </c>
      <c r="E13" s="7" t="s">
        <v>47</v>
      </c>
      <c r="F13" s="7" t="s">
        <v>48</v>
      </c>
      <c r="G13" s="11"/>
      <c r="H13" s="11"/>
      <c r="I13" s="11"/>
      <c r="J13" s="11"/>
      <c r="K13" s="8">
        <f>COUNTIF(H13:J13,"R")</f>
        <v>0</v>
      </c>
      <c r="L13" s="8">
        <f>COUNTIF(H13:J13,"T")</f>
        <v>0</v>
      </c>
      <c r="M13" s="9" t="str">
        <f>IF(G13="","",IF(G13=100,IF(K13&gt;0,"Tidak Valid",IF((K13+L13)&gt;0,"Valid","Tidak Valid")),IF(K13=0,"Tidak Valid",IF((K13+L13)&gt;0,"Valid","Tidak Valid"))))</f>
        <v/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49</v>
      </c>
      <c r="C14" s="7" t="s">
        <v>50</v>
      </c>
      <c r="D14" s="7">
        <v>1</v>
      </c>
      <c r="E14" s="7" t="s">
        <v>51</v>
      </c>
      <c r="F14" s="7" t="s">
        <v>52</v>
      </c>
      <c r="G14" s="11"/>
      <c r="H14" s="11"/>
      <c r="I14" s="11"/>
      <c r="J14" s="11"/>
      <c r="K14" s="8">
        <f>COUNTIF(H14:J14,"R")</f>
        <v>0</v>
      </c>
      <c r="L14" s="8">
        <f>COUNTIF(H14:J14,"T")</f>
        <v>0</v>
      </c>
      <c r="M14" s="9" t="str">
        <f>IF(G14="","",IF(G14=100,IF(K14&gt;0,"Tidak Valid",IF((K14+L14)&gt;0,"Valid","Tidak Valid")),IF(K14=0,"Tidak Valid",IF((K14+L14)&gt;0,"Valid","Tidak Valid"))))</f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53</v>
      </c>
      <c r="C15" s="7" t="s">
        <v>54</v>
      </c>
      <c r="D15" s="7">
        <v>1</v>
      </c>
      <c r="E15" s="7" t="s">
        <v>55</v>
      </c>
      <c r="F15" s="7" t="s">
        <v>56</v>
      </c>
      <c r="G15" s="11"/>
      <c r="H15" s="11"/>
      <c r="I15" s="11"/>
      <c r="J15" s="11"/>
      <c r="K15" s="8">
        <f>COUNTIF(H15:J15,"R")</f>
        <v>0</v>
      </c>
      <c r="L15" s="8">
        <f>COUNTIF(H15:J15,"T")</f>
        <v>0</v>
      </c>
      <c r="M15" s="9" t="str">
        <f>IF(G15="","",IF(G15=100,IF(K15&gt;0,"Tidak Valid",IF((K15+L15)&gt;0,"Valid","Tidak Valid")),IF(K15=0,"Tidak Valid",IF((K15+L15)&gt;0,"Valid","Tidak Valid"))))</f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57</v>
      </c>
      <c r="C16" s="7" t="s">
        <v>58</v>
      </c>
      <c r="D16" s="7">
        <v>1</v>
      </c>
      <c r="E16" s="7" t="s">
        <v>59</v>
      </c>
      <c r="F16" s="7" t="s">
        <v>60</v>
      </c>
      <c r="G16" s="11"/>
      <c r="H16" s="11"/>
      <c r="I16" s="11"/>
      <c r="J16" s="11"/>
      <c r="K16" s="8">
        <f>COUNTIF(H16:J16,"R")</f>
        <v>0</v>
      </c>
      <c r="L16" s="8">
        <f>COUNTIF(H16:J16,"T")</f>
        <v>0</v>
      </c>
      <c r="M16" s="9" t="str">
        <f>IF(G16="","",IF(G16=100,IF(K16&gt;0,"Tidak Valid",IF((K16+L16)&gt;0,"Valid","Tidak Valid")),IF(K16=0,"Tidak Valid",IF((K16+L16)&gt;0,"Valid","Tidak Valid"))))</f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61</v>
      </c>
      <c r="C17" s="7" t="s">
        <v>62</v>
      </c>
      <c r="D17" s="7">
        <v>1</v>
      </c>
      <c r="E17" s="7" t="s">
        <v>63</v>
      </c>
      <c r="F17" s="7" t="s">
        <v>64</v>
      </c>
      <c r="G17" s="11"/>
      <c r="H17" s="11"/>
      <c r="I17" s="11"/>
      <c r="J17" s="11"/>
      <c r="K17" s="8">
        <f>COUNTIF(H17:J17,"R")</f>
        <v>0</v>
      </c>
      <c r="L17" s="8">
        <f>COUNTIF(H17:J17,"T")</f>
        <v>0</v>
      </c>
      <c r="M17" s="9" t="str">
        <f>IF(G17="","",IF(G17=100,IF(K17&gt;0,"Tidak Valid",IF((K17+L17)&gt;0,"Valid","Tidak Valid")),IF(K17=0,"Tidak Valid",IF((K17+L17)&gt;0,"Valid","Tidak Valid"))))</f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65</v>
      </c>
      <c r="C18" s="7" t="s">
        <v>66</v>
      </c>
      <c r="D18" s="7">
        <v>1</v>
      </c>
      <c r="E18" s="7" t="s">
        <v>67</v>
      </c>
      <c r="F18" s="7" t="s">
        <v>68</v>
      </c>
      <c r="G18" s="11"/>
      <c r="H18" s="11"/>
      <c r="I18" s="11"/>
      <c r="J18" s="11"/>
      <c r="K18" s="8">
        <f>COUNTIF(H18:J18,"R")</f>
        <v>0</v>
      </c>
      <c r="L18" s="8">
        <f>COUNTIF(H18:J18,"T")</f>
        <v>0</v>
      </c>
      <c r="M18" s="9" t="str">
        <f>IF(G18="","",IF(G18=100,IF(K18&gt;0,"Tidak Valid",IF((K18+L18)&gt;0,"Valid","Tidak Valid")),IF(K18=0,"Tidak Valid",IF((K18+L18)&gt;0,"Valid","Tidak Valid"))))</f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69</v>
      </c>
      <c r="C19" s="7" t="s">
        <v>70</v>
      </c>
      <c r="D19" s="7">
        <v>1</v>
      </c>
      <c r="E19" s="7" t="s">
        <v>71</v>
      </c>
      <c r="F19" s="7" t="s">
        <v>72</v>
      </c>
      <c r="G19" s="11"/>
      <c r="H19" s="11"/>
      <c r="I19" s="11"/>
      <c r="J19" s="11"/>
      <c r="K19" s="8">
        <f>COUNTIF(H19:J19,"R")</f>
        <v>0</v>
      </c>
      <c r="L19" s="8">
        <f>COUNTIF(H19:J19,"T")</f>
        <v>0</v>
      </c>
      <c r="M19" s="9" t="str">
        <f>IF(G19="","",IF(G19=100,IF(K19&gt;0,"Tidak Valid",IF((K19+L19)&gt;0,"Valid","Tidak Valid")),IF(K19=0,"Tidak Valid",IF((K19+L19)&gt;0,"Valid","Tidak Valid"))))</f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73</v>
      </c>
      <c r="C20" s="7" t="s">
        <v>74</v>
      </c>
      <c r="D20" s="7">
        <v>1</v>
      </c>
      <c r="E20" s="7" t="s">
        <v>75</v>
      </c>
      <c r="F20" s="7" t="s">
        <v>76</v>
      </c>
      <c r="G20" s="11"/>
      <c r="H20" s="11"/>
      <c r="I20" s="11"/>
      <c r="J20" s="11"/>
      <c r="K20" s="8">
        <f>COUNTIF(H20:J20,"R")</f>
        <v>0</v>
      </c>
      <c r="L20" s="8">
        <f>COUNTIF(H20:J20,"T")</f>
        <v>0</v>
      </c>
      <c r="M20" s="9" t="str">
        <f>IF(G20="","",IF(G20=100,IF(K20&gt;0,"Tidak Valid",IF((K20+L20)&gt;0,"Valid","Tidak Valid")),IF(K20=0,"Tidak Valid",IF((K20+L20)&gt;0,"Valid","Tidak Valid"))))</f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77</v>
      </c>
      <c r="C21" s="7" t="s">
        <v>78</v>
      </c>
      <c r="D21" s="7">
        <v>1</v>
      </c>
      <c r="E21" s="7" t="s">
        <v>79</v>
      </c>
      <c r="F21" s="7" t="s">
        <v>80</v>
      </c>
      <c r="G21" s="11"/>
      <c r="H21" s="11"/>
      <c r="I21" s="11"/>
      <c r="J21" s="11"/>
      <c r="K21" s="8">
        <f>COUNTIF(H21:J21,"R")</f>
        <v>0</v>
      </c>
      <c r="L21" s="8">
        <f>COUNTIF(H21:J21,"T")</f>
        <v>0</v>
      </c>
      <c r="M21" s="9" t="str">
        <f>IF(G21="","",IF(G21=100,IF(K21&gt;0,"Tidak Valid",IF((K21+L21)&gt;0,"Valid","Tidak Valid")),IF(K21=0,"Tidak Valid",IF((K21+L21)&gt;0,"Valid","Tidak Valid"))))</f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81</v>
      </c>
      <c r="C22" s="7" t="s">
        <v>82</v>
      </c>
      <c r="D22" s="7">
        <v>1</v>
      </c>
      <c r="E22" s="7" t="s">
        <v>83</v>
      </c>
      <c r="F22" s="7" t="s">
        <v>84</v>
      </c>
      <c r="G22" s="11"/>
      <c r="H22" s="11"/>
      <c r="I22" s="11"/>
      <c r="J22" s="11"/>
      <c r="K22" s="8">
        <f>COUNTIF(H22:J22,"R")</f>
        <v>0</v>
      </c>
      <c r="L22" s="8">
        <f>COUNTIF(H22:J22,"T")</f>
        <v>0</v>
      </c>
      <c r="M22" s="9" t="str">
        <f>IF(G22="","",IF(G22=100,IF(K22&gt;0,"Tidak Valid",IF((K22+L22)&gt;0,"Valid","Tidak Valid")),IF(K22=0,"Tidak Valid",IF((K22+L22)&gt;0,"Valid","Tidak Valid"))))</f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85</v>
      </c>
      <c r="C23" s="7" t="s">
        <v>86</v>
      </c>
      <c r="D23" s="7">
        <v>1</v>
      </c>
      <c r="E23" s="7" t="s">
        <v>87</v>
      </c>
      <c r="F23" s="7" t="s">
        <v>88</v>
      </c>
      <c r="G23" s="11"/>
      <c r="H23" s="11"/>
      <c r="I23" s="11"/>
      <c r="J23" s="11"/>
      <c r="K23" s="8">
        <f>COUNTIF(H23:J23,"R")</f>
        <v>0</v>
      </c>
      <c r="L23" s="8">
        <f>COUNTIF(H23:J23,"T")</f>
        <v>0</v>
      </c>
      <c r="M23" s="9" t="str">
        <f>IF(G23="","",IF(G23=100,IF(K23&gt;0,"Tidak Valid",IF((K23+L23)&gt;0,"Valid","Tidak Valid")),IF(K23=0,"Tidak Valid",IF((K23+L23)&gt;0,"Valid","Tidak Valid"))))</f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89</v>
      </c>
      <c r="C24" s="7" t="s">
        <v>90</v>
      </c>
      <c r="D24" s="7">
        <v>1</v>
      </c>
      <c r="E24" s="7" t="s">
        <v>91</v>
      </c>
      <c r="F24" s="7" t="s">
        <v>92</v>
      </c>
      <c r="G24" s="11"/>
      <c r="H24" s="11"/>
      <c r="I24" s="11"/>
      <c r="J24" s="11"/>
      <c r="K24" s="8">
        <f>COUNTIF(H24:J24,"R")</f>
        <v>0</v>
      </c>
      <c r="L24" s="8">
        <f>COUNTIF(H24:J24,"T")</f>
        <v>0</v>
      </c>
      <c r="M24" s="9" t="str">
        <f>IF(G24="","",IF(G24=100,IF(K24&gt;0,"Tidak Valid",IF((K24+L24)&gt;0,"Valid","Tidak Valid")),IF(K24=0,"Tidak Valid",IF((K24+L24)&gt;0,"Valid","Tidak Valid"))))</f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93</v>
      </c>
      <c r="C25" s="7" t="s">
        <v>94</v>
      </c>
      <c r="D25" s="7">
        <v>1</v>
      </c>
      <c r="E25" s="7" t="s">
        <v>95</v>
      </c>
      <c r="F25" s="7" t="s">
        <v>96</v>
      </c>
      <c r="G25" s="11"/>
      <c r="H25" s="11"/>
      <c r="I25" s="11"/>
      <c r="J25" s="11"/>
      <c r="K25" s="8">
        <f>COUNTIF(H25:J25,"R")</f>
        <v>0</v>
      </c>
      <c r="L25" s="8">
        <f>COUNTIF(H25:J25,"T")</f>
        <v>0</v>
      </c>
      <c r="M25" s="9" t="str">
        <f>IF(G25="","",IF(G25=100,IF(K25&gt;0,"Tidak Valid",IF((K25+L25)&gt;0,"Valid","Tidak Valid")),IF(K25=0,"Tidak Valid",IF((K25+L25)&gt;0,"Valid","Tidak Valid"))))</f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97</v>
      </c>
      <c r="C26" s="7" t="s">
        <v>98</v>
      </c>
      <c r="D26" s="7">
        <v>1</v>
      </c>
      <c r="E26" s="7" t="s">
        <v>99</v>
      </c>
      <c r="F26" s="7" t="s">
        <v>100</v>
      </c>
      <c r="G26" s="11"/>
      <c r="H26" s="11"/>
      <c r="I26" s="11"/>
      <c r="J26" s="11"/>
      <c r="K26" s="8">
        <f>COUNTIF(H26:J26,"R")</f>
        <v>0</v>
      </c>
      <c r="L26" s="8">
        <f>COUNTIF(H26:J26,"T")</f>
        <v>0</v>
      </c>
      <c r="M26" s="9" t="str">
        <f>IF(G26="","",IF(G26=100,IF(K26&gt;0,"Tidak Valid",IF((K26+L26)&gt;0,"Valid","Tidak Valid")),IF(K26=0,"Tidak Valid",IF((K26+L26)&gt;0,"Valid","Tidak Valid"))))</f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101</v>
      </c>
      <c r="C27" s="7" t="s">
        <v>102</v>
      </c>
      <c r="D27" s="7">
        <v>1</v>
      </c>
      <c r="E27" s="7" t="s">
        <v>103</v>
      </c>
      <c r="F27" s="7" t="s">
        <v>104</v>
      </c>
      <c r="G27" s="11"/>
      <c r="H27" s="11"/>
      <c r="I27" s="11"/>
      <c r="J27" s="11"/>
      <c r="K27" s="8">
        <f>COUNTIF(H27:J27,"R")</f>
        <v>0</v>
      </c>
      <c r="L27" s="8">
        <f>COUNTIF(H27:J27,"T")</f>
        <v>0</v>
      </c>
      <c r="M27" s="9" t="str">
        <f>IF(G27="","",IF(G27=100,IF(K27&gt;0,"Tidak Valid",IF((K27+L27)&gt;0,"Valid","Tidak Valid")),IF(K27=0,"Tidak Valid",IF((K27+L27)&gt;0,"Valid","Tidak Valid"))))</f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105</v>
      </c>
      <c r="C28" s="7" t="s">
        <v>106</v>
      </c>
      <c r="D28" s="7">
        <v>1</v>
      </c>
      <c r="E28" s="7" t="s">
        <v>107</v>
      </c>
      <c r="F28" s="7" t="s">
        <v>108</v>
      </c>
      <c r="G28" s="11"/>
      <c r="H28" s="11"/>
      <c r="I28" s="11"/>
      <c r="J28" s="11"/>
      <c r="K28" s="8">
        <f>COUNTIF(H28:J28,"R")</f>
        <v>0</v>
      </c>
      <c r="L28" s="8">
        <f>COUNTIF(H28:J28,"T")</f>
        <v>0</v>
      </c>
      <c r="M28" s="9" t="str">
        <f>IF(G28="","",IF(G28=100,IF(K28&gt;0,"Tidak Valid",IF((K28+L28)&gt;0,"Valid","Tidak Valid")),IF(K28=0,"Tidak Valid",IF((K28+L28)&gt;0,"Valid","Tidak Valid"))))</f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109</v>
      </c>
      <c r="C29" s="7" t="s">
        <v>110</v>
      </c>
      <c r="D29" s="7">
        <v>1</v>
      </c>
      <c r="E29" s="7" t="s">
        <v>111</v>
      </c>
      <c r="F29" s="7" t="s">
        <v>112</v>
      </c>
      <c r="G29" s="11"/>
      <c r="H29" s="11"/>
      <c r="I29" s="11"/>
      <c r="J29" s="11"/>
      <c r="K29" s="8">
        <f>COUNTIF(H29:J29,"R")</f>
        <v>0</v>
      </c>
      <c r="L29" s="8">
        <f>COUNTIF(H29:J29,"T")</f>
        <v>0</v>
      </c>
      <c r="M29" s="9" t="str">
        <f>IF(G29="","",IF(G29=100,IF(K29&gt;0,"Tidak Valid",IF((K29+L29)&gt;0,"Valid","Tidak Valid")),IF(K29=0,"Tidak Valid",IF((K29+L29)&gt;0,"Valid","Tidak Valid"))))</f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113</v>
      </c>
      <c r="C30" s="7" t="s">
        <v>114</v>
      </c>
      <c r="D30" s="7">
        <v>1</v>
      </c>
      <c r="E30" s="7" t="s">
        <v>115</v>
      </c>
      <c r="F30" s="7" t="s">
        <v>116</v>
      </c>
      <c r="G30" s="11"/>
      <c r="H30" s="11"/>
      <c r="I30" s="11"/>
      <c r="J30" s="11"/>
      <c r="K30" s="8">
        <f>COUNTIF(H30:J30,"R")</f>
        <v>0</v>
      </c>
      <c r="L30" s="8">
        <f>COUNTIF(H30:J30,"T")</f>
        <v>0</v>
      </c>
      <c r="M30" s="9" t="str">
        <f>IF(G30="","",IF(G30=100,IF(K30&gt;0,"Tidak Valid",IF((K30+L30)&gt;0,"Valid","Tidak Valid")),IF(K30=0,"Tidak Valid",IF((K30+L30)&gt;0,"Valid","Tidak Valid"))))</f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117</v>
      </c>
      <c r="C31" s="7" t="s">
        <v>118</v>
      </c>
      <c r="D31" s="7">
        <v>1</v>
      </c>
      <c r="E31" s="7" t="s">
        <v>119</v>
      </c>
      <c r="F31" s="7" t="s">
        <v>120</v>
      </c>
      <c r="G31" s="11"/>
      <c r="H31" s="11"/>
      <c r="I31" s="11"/>
      <c r="J31" s="11"/>
      <c r="K31" s="8">
        <f>COUNTIF(H31:J31,"R")</f>
        <v>0</v>
      </c>
      <c r="L31" s="8">
        <f>COUNTIF(H31:J31,"T")</f>
        <v>0</v>
      </c>
      <c r="M31" s="9" t="str">
        <f>IF(G31="","",IF(G31=100,IF(K31&gt;0,"Tidak Valid",IF((K31+L31)&gt;0,"Valid","Tidak Valid")),IF(K31=0,"Tidak Valid",IF((K31+L31)&gt;0,"Valid","Tidak Valid"))))</f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121</v>
      </c>
      <c r="C32" s="7" t="s">
        <v>122</v>
      </c>
      <c r="D32" s="7">
        <v>1</v>
      </c>
      <c r="E32" s="7" t="s">
        <v>123</v>
      </c>
      <c r="F32" s="7" t="s">
        <v>124</v>
      </c>
      <c r="G32" s="11"/>
      <c r="H32" s="11"/>
      <c r="I32" s="11"/>
      <c r="J32" s="11"/>
      <c r="K32" s="8">
        <f>COUNTIF(H32:J32,"R")</f>
        <v>0</v>
      </c>
      <c r="L32" s="8">
        <f>COUNTIF(H32:J32,"T")</f>
        <v>0</v>
      </c>
      <c r="M32" s="9" t="str">
        <f>IF(G32="","",IF(G32=100,IF(K32&gt;0,"Tidak Valid",IF((K32+L32)&gt;0,"Valid","Tidak Valid")),IF(K32=0,"Tidak Valid",IF((K32+L32)&gt;0,"Valid","Tidak Valid"))))</f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125</v>
      </c>
      <c r="C33" s="7" t="s">
        <v>126</v>
      </c>
      <c r="D33" s="7">
        <v>1</v>
      </c>
      <c r="E33" s="7" t="s">
        <v>127</v>
      </c>
      <c r="F33" s="7" t="s">
        <v>128</v>
      </c>
      <c r="G33" s="11"/>
      <c r="H33" s="11"/>
      <c r="I33" s="11"/>
      <c r="J33" s="11"/>
      <c r="K33" s="8">
        <f>COUNTIF(H33:J33,"R")</f>
        <v>0</v>
      </c>
      <c r="L33" s="8">
        <f>COUNTIF(H33:J33,"T")</f>
        <v>0</v>
      </c>
      <c r="M33" s="9" t="str">
        <f>IF(G33="","",IF(G33=100,IF(K33&gt;0,"Tidak Valid",IF((K33+L33)&gt;0,"Valid","Tidak Valid")),IF(K33=0,"Tidak Valid",IF((K33+L33)&gt;0,"Valid","Tidak Valid"))))</f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129</v>
      </c>
      <c r="C34" s="7" t="s">
        <v>130</v>
      </c>
      <c r="D34" s="7">
        <v>1</v>
      </c>
      <c r="E34" s="7" t="s">
        <v>131</v>
      </c>
      <c r="F34" s="7" t="s">
        <v>132</v>
      </c>
      <c r="G34" s="11"/>
      <c r="H34" s="11"/>
      <c r="I34" s="11"/>
      <c r="J34" s="11"/>
      <c r="K34" s="8">
        <f>COUNTIF(H34:J34,"R")</f>
        <v>0</v>
      </c>
      <c r="L34" s="8">
        <f>COUNTIF(H34:J34,"T")</f>
        <v>0</v>
      </c>
      <c r="M34" s="9" t="str">
        <f>IF(G34="","",IF(G34=100,IF(K34&gt;0,"Tidak Valid",IF((K34+L34)&gt;0,"Valid","Tidak Valid")),IF(K34=0,"Tidak Valid",IF((K34+L34)&gt;0,"Valid","Tidak Valid"))))</f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133</v>
      </c>
      <c r="C35" s="7" t="s">
        <v>134</v>
      </c>
      <c r="D35" s="7">
        <v>1</v>
      </c>
      <c r="E35" s="7" t="s">
        <v>135</v>
      </c>
      <c r="F35" s="7" t="s">
        <v>136</v>
      </c>
      <c r="G35" s="11"/>
      <c r="H35" s="11"/>
      <c r="I35" s="11"/>
      <c r="J35" s="11"/>
      <c r="K35" s="8">
        <f>COUNTIF(H35:J35,"R")</f>
        <v>0</v>
      </c>
      <c r="L35" s="8">
        <f>COUNTIF(H35:J35,"T")</f>
        <v>0</v>
      </c>
      <c r="M35" s="9" t="str">
        <f>IF(G35="","",IF(G35=100,IF(K35&gt;0,"Tidak Valid",IF((K35+L35)&gt;0,"Valid","Tidak Valid")),IF(K35=0,"Tidak Valid",IF((K35+L35)&gt;0,"Valid","Tidak Valid"))))</f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137</v>
      </c>
      <c r="C36" s="7" t="s">
        <v>138</v>
      </c>
      <c r="D36" s="7">
        <v>1</v>
      </c>
      <c r="E36" s="7" t="s">
        <v>139</v>
      </c>
      <c r="F36" s="7" t="s">
        <v>140</v>
      </c>
      <c r="G36" s="11"/>
      <c r="H36" s="11"/>
      <c r="I36" s="11"/>
      <c r="J36" s="11"/>
      <c r="K36" s="8">
        <f>COUNTIF(H36:J36,"R")</f>
        <v>0</v>
      </c>
      <c r="L36" s="8">
        <f>COUNTIF(H36:J36,"T")</f>
        <v>0</v>
      </c>
      <c r="M36" s="9" t="str">
        <f>IF(G36="","",IF(G36=100,IF(K36&gt;0,"Tidak Valid",IF((K36+L36)&gt;0,"Valid","Tidak Valid")),IF(K36=0,"Tidak Valid",IF((K36+L36)&gt;0,"Valid","Tidak Valid"))))</f>
        <v/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customHeight="1" ht="20">
      <c r="A37" s="7">
        <v>31</v>
      </c>
      <c r="B37" s="7" t="s">
        <v>141</v>
      </c>
      <c r="C37" s="7" t="s">
        <v>142</v>
      </c>
      <c r="D37" s="7">
        <v>1</v>
      </c>
      <c r="E37" s="7" t="s">
        <v>143</v>
      </c>
      <c r="F37" s="7" t="s">
        <v>144</v>
      </c>
      <c r="G37" s="11"/>
      <c r="H37" s="11"/>
      <c r="I37" s="11"/>
      <c r="J37" s="11"/>
      <c r="K37" s="8">
        <f>COUNTIF(H37:J37,"R")</f>
        <v>0</v>
      </c>
      <c r="L37" s="8">
        <f>COUNTIF(H37:J37,"T")</f>
        <v>0</v>
      </c>
      <c r="M37" s="9" t="str">
        <f>IF(G37="","",IF(G37=100,IF(K37&gt;0,"Tidak Valid",IF((K37+L37)&gt;0,"Valid","Tidak Valid")),IF(K37=0,"Tidak Valid",IF((K37+L37)&gt;0,"Valid","Tidak Valid"))))</f>
        <v/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customHeight="1" ht="20">
      <c r="A38" s="7">
        <v>32</v>
      </c>
      <c r="B38" s="7" t="s">
        <v>145</v>
      </c>
      <c r="C38" s="7" t="s">
        <v>146</v>
      </c>
      <c r="D38" s="7">
        <v>1</v>
      </c>
      <c r="E38" s="7" t="s">
        <v>147</v>
      </c>
      <c r="F38" s="7" t="s">
        <v>148</v>
      </c>
      <c r="G38" s="11"/>
      <c r="H38" s="11"/>
      <c r="I38" s="11"/>
      <c r="J38" s="11"/>
      <c r="K38" s="8">
        <f>COUNTIF(H38:J38,"R")</f>
        <v>0</v>
      </c>
      <c r="L38" s="8">
        <f>COUNTIF(H38:J38,"T")</f>
        <v>0</v>
      </c>
      <c r="M38" s="9" t="str">
        <f>IF(G38="","",IF(G38=100,IF(K38&gt;0,"Tidak Valid",IF((K38+L38)&gt;0,"Valid","Tidak Valid")),IF(K38=0,"Tidak Valid",IF((K38+L38)&gt;0,"Valid","Tidak Valid"))))</f>
        <v/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40" spans="1:52">
      <c r="A40" s="1" t="s">
        <v>149</v>
      </c>
    </row>
    <row r="41" spans="1:52">
      <c r="A41" t="s">
        <v>150</v>
      </c>
    </row>
    <row r="42" spans="1:52">
      <c r="A42" t="s">
        <v>151</v>
      </c>
    </row>
    <row r="43" spans="1:52">
      <c r="A43" t="s">
        <v>152</v>
      </c>
    </row>
    <row r="44" spans="1:52">
      <c r="A44" s="2" t="s">
        <v>153</v>
      </c>
    </row>
    <row r="45" spans="1:52">
      <c r="A45" t="s">
        <v>154</v>
      </c>
    </row>
    <row r="46" spans="1:52">
      <c r="A46" t="s">
        <v>155</v>
      </c>
    </row>
    <row r="47" spans="1:52">
      <c r="A47" t="s">
        <v>156</v>
      </c>
    </row>
    <row r="48" spans="1:52">
      <c r="A48" t="s">
        <v>157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J3"/>
    <mergeCell ref="K3:M3"/>
  </mergeCells>
  <dataValidations count="128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8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2026-06-12T02:48:42+00:00</dcterms:created>
  <dcterms:modified xsi:type="dcterms:W3CDTF">2026-06-12T02:48:42+00:00</dcterms:modified>
  <dc:title>Untitled Spreadsheet</dc:title>
  <dc:description/>
  <dc:subject/>
  <cp:keywords/>
  <cp:category/>
</cp:coreProperties>
</file>